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Z:\JAVNA NAROČILA\SANITETA\JN SANITETA 2025 - 2030\TABELE ZA OBJAVO 2-letne količine\"/>
    </mc:Choice>
  </mc:AlternateContent>
  <xr:revisionPtr revIDLastSave="0" documentId="13_ncr:1_{3EE1E98E-A36B-496E-A459-92C7299A331B}" xr6:coauthVersionLast="47" xr6:coauthVersionMax="47" xr10:uidLastSave="{00000000-0000-0000-0000-000000000000}"/>
  <bookViews>
    <workbookView xWindow="-120" yWindow="-120" windowWidth="29040" windowHeight="15720" xr2:uid="{EDDD8141-127C-4C26-A9D3-1F8E6E6847EB}"/>
  </bookViews>
  <sheets>
    <sheet name="7.RAZKUŽILA IN RAZTOPINE" sheetId="1" r:id="rId1"/>
  </sheets>
  <definedNames>
    <definedName name="_xlnm.Print_Titles" localSheetId="0">'7.RAZKUŽILA IN RAZTOPINE'!$7:$7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1" l="1"/>
  <c r="H29" i="1" s="1"/>
  <c r="G13" i="1"/>
  <c r="H13" i="1" s="1"/>
  <c r="G11" i="1"/>
  <c r="H11" i="1" s="1"/>
  <c r="G10" i="1"/>
  <c r="H10" i="1" s="1"/>
  <c r="G12" i="1"/>
  <c r="H12" i="1" s="1"/>
  <c r="G25" i="1"/>
  <c r="H25" i="1" s="1"/>
  <c r="G24" i="1"/>
  <c r="H24" i="1" s="1"/>
  <c r="G14" i="1"/>
  <c r="H14" i="1" s="1"/>
  <c r="G18" i="1"/>
  <c r="H18" i="1" s="1"/>
  <c r="G17" i="1"/>
  <c r="H17" i="1" s="1"/>
  <c r="G15" i="1"/>
  <c r="H15" i="1" s="1"/>
  <c r="G27" i="1"/>
  <c r="H27" i="1" s="1"/>
  <c r="G28" i="1"/>
  <c r="H28" i="1" s="1"/>
  <c r="G26" i="1"/>
  <c r="H26" i="1" s="1"/>
  <c r="G21" i="1"/>
  <c r="H21" i="1" s="1"/>
  <c r="G19" i="1"/>
  <c r="H19" i="1" s="1"/>
  <c r="G16" i="1"/>
  <c r="H16" i="1" s="1"/>
  <c r="G20" i="1"/>
  <c r="H20" i="1" s="1"/>
  <c r="G22" i="1"/>
  <c r="H22" i="1" s="1"/>
  <c r="G9" i="1"/>
  <c r="H9" i="1" s="1"/>
  <c r="G8" i="1"/>
  <c r="G23" i="1"/>
  <c r="H23" i="1" s="1"/>
  <c r="H8" i="1" l="1"/>
  <c r="H30" i="1" s="1"/>
  <c r="G30" i="1"/>
</calcChain>
</file>

<file path=xl/sharedStrings.xml><?xml version="1.0" encoding="utf-8"?>
<sst xmlns="http://schemas.openxmlformats.org/spreadsheetml/2006/main" count="66" uniqueCount="48">
  <si>
    <t>Zap. št.</t>
  </si>
  <si>
    <t>Opis izdelka</t>
  </si>
  <si>
    <t>okvirna količina</t>
  </si>
  <si>
    <t>enota mere (EM)</t>
  </si>
  <si>
    <t>Cena na EM brez DDV</t>
  </si>
  <si>
    <t>% DDV</t>
  </si>
  <si>
    <t xml:space="preserve">Vrednost za celotno količino brez DDV </t>
  </si>
  <si>
    <t xml:space="preserve"> Vrednost z DDV</t>
  </si>
  <si>
    <t>Naziv ponujenega artikla</t>
  </si>
  <si>
    <t>Proizvajalec</t>
  </si>
  <si>
    <t>kos</t>
  </si>
  <si>
    <t>Ponudba mora biti podana za vse izdelke v posameznem sklopu.</t>
  </si>
  <si>
    <t xml:space="preserve">SKUPNA VREDNOST </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</si>
  <si>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</si>
  <si>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</si>
  <si>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</si>
  <si>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Žig in podpis ponudnika</t>
  </si>
  <si>
    <t>Ponudnik:</t>
  </si>
  <si>
    <t>Ponudnik - datum ponudbe:</t>
  </si>
  <si>
    <t>Ponudnik - številka ponudbe:</t>
  </si>
  <si>
    <t>Kataloška št.</t>
  </si>
  <si>
    <r>
      <t>Naročnik:</t>
    </r>
    <r>
      <rPr>
        <b/>
        <sz val="11"/>
        <rFont val="Arial Narrow"/>
        <family val="2"/>
        <charset val="238"/>
      </rPr>
      <t xml:space="preserve"> Dom starejših Šentjur, Svetinova ulica 1, 3230 Šentjur</t>
    </r>
  </si>
  <si>
    <t>paket</t>
  </si>
  <si>
    <t>Alkoholne krpice za čiščenje in razkuževanje kože, prepojene s 70 % izopropanolom, posamično pakirane, velikost 8 - 9 x 4 - 5 cm</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</si>
  <si>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embalaža: plastenka 250 - 350 ml s pršilom</t>
  </si>
  <si>
    <t>Razkužilo za kožo neobarvano, pred vstavljanjem kanil, CVK-jev, na osnovi 95 % etanola in 2 % klorheksidina ter glicerina, brez barvila, deluje v 30 sekundah, učinkovito na bakterije, funge, skladnost s standardi EN 1500, EN 13727, EN 13624, pakiranje 500 ml</t>
  </si>
  <si>
    <t>Koncentrat v obliki granulata na osnovi perocetne kisline za visoko učinkovito razkuževanje in čiščenje površin, kjer obstaja večje tveganje za okužbo z virusi in sporami, zagotovljeno mora biti sporocidno delovanje, imeti mora dokazano učinkovitost po standardih EN 13727,  EN 13624, EN 14348, EN 17126, EN 14476, testiranja za kompatibilnost materiala, toksikološko oceno in ekološki atest, pakiranje 100 - 200 g, v lončku</t>
  </si>
  <si>
    <t>Odstranjevalec urinskega vonja v plastenki 500 ml ali 750 ml z razpršilom npr. URINE - OF ali podoben, cena se preračuna na 500 ml</t>
  </si>
  <si>
    <t>Koncentrat za pripravo raztopine za čiščenje in razkuževanje površin in opreme, medicinskega inventarja ter ostalih vodoodpornih površin na osnovi kvarternih amonijevih spojin, imeti mora širok spekter delovanja na bakterije (vključno z večkratno odpornimi bakterijami), TBC, glive in viruse (HERPES, ROTA, HBV, HIV, VACCINIA, ADENO, NORO, MNV, POLIO), učinkovitost mora biti dokazana po standardih EN 13727, EN 13624, EN 13697, EN 14348, EN 14476, imeti mora teste za kompatibilnost materialov, pakiranje 2 l z vgrajenim dozirnim lončkom oz. glavo v plastenki</t>
  </si>
  <si>
    <t>doza</t>
  </si>
  <si>
    <t xml:space="preserve">Nosilec (kot košarica) z integrirano ter fleksibilno kljuko za na posteljo, držalo, voziček, ... omogoča namestitev 500 - 600 ml plastenko na poljubno gladko, trdo površino  </t>
  </si>
  <si>
    <t>Dozirnik brezkontaktni, ki samodejno odmeri pravo količino proizvoda za roke, velikost dozirnika 236 x 140 x 102 mm, teža brez baterij 0,51 kg, omogoča porabo do 99 % doziranega proizvoda (do 99 % proizvoda je iztisnenega iz embalaže), primeren za doziranje brez dotika za tekoča mila in razkužila (tekoče razkužilo ali gel), kompatibilen s kartušami 750 ml, ki se ob uporabi popolnoma izpraznejo in iztisnejo, izdelek ima črpalko proti kapljanju, ki je v dozirniku in povleče odvečni proizvod nazaj, kar zagotavlja varnost in zmanjša količino izgube proizvoda, omogoča 2 različni količini doziranja, od 1 ml do 1,5 ml, ima možnost namestitve podstavka za lovljenje odvečne tekočine (onemogočeno kapljanje na talne površine)</t>
  </si>
  <si>
    <t>Alkoholne krpice za čiščenje in razkuževanje kože, prepojene s 70 % izopropanolom, posamično pakirane, velikost 6 x 3 cm</t>
  </si>
  <si>
    <t>Robčki v dozi za hitro razkuževanje in čiščenje medicinskih pripomočkov, predmetov in površin na osnovi alkohola, ima širok spekter delovanja na bakterije (vključno z večkratno odpornimi bakterijami), TBC, glive in viruse (ROTA, HBV, HIV), velikost robčka 130 - 150 x 180 - 200 mm, teža vsaj 23 g/m2, tekočina, s katero so robčki prepojeni, vsebuje: PROPAN-2-OL 70 %, embalaža: doza 120 - 130 robčkov</t>
  </si>
  <si>
    <t xml:space="preserve">Robčki v mehkem pakiranju (refil) za hitro razkuževanje in čiščenje medicinskih pripomočkov, predmetov in površin na osnovi alkohola, ima širok spekter delovanja na bakterije (vključno z večkratno odpornimi bakterijami), TBC, glive in viruse (ROTA, HBV, HIV), velikost robčka 130 - 150 x 180 - 200 mm, teža vsaj 23 g/m2, tekočina, s katero so robčki prepojeni, vsebuje: PROPAN-2-OL 70 %, embalaža: doza 120 - 130 robčkov </t>
  </si>
  <si>
    <t>Dozirnik stenski za 500 ml plastenke, z možnostjo komolčnega aktiviranja, z možnostjo menjave originalne plastenke, dozirnik iz plastične mase, ki se dobro čisti in razkužuje, velikost za 500 ml, bele barve, z vidnim poljem (okencem), imeti mora možnost nastavitve izpljunka militraže tekočine, vsaj tri opcije</t>
  </si>
  <si>
    <t>Razkužilo za roke z razpršilno glavo, ki hitro, učinkovito in higiensko razkužuje roke, deluje antimikrobno, ima širok spekter delovanja, vključno z multirezistnimi bakterijami, glivami in virusi (NORA in ROTA), kožo ščiti, neguje in daje prijeten občutek, v sestavi več kot 88 g etanola na 100 g sredstva, dokazana učinkovitost, potrjena z VAH certifikatom ter s skladnostjo EN: 1500, 12791, 13727, 13624, EN 14476 (ROTA, POLIO, ADENO, NORO,...), 14348. Pakiranje 500 ml</t>
  </si>
  <si>
    <t>Pripravljena alkoholna raztopina za higiensko in kirurško razkuževanje rok - 500 ml (klasična EURO plastenka) na osnovi 2-propanola z dodanim glicerinom, ki pomaga ohranjati roke mehke in zdrave, sestava: več kot 78 g  2-propanola ter vsaj dva premaščevalca za nego rok: glicerin, alfa bisabolol, ... Učinkovitost mora biti dokazana z VAH certifikatom in po standardih EN 1500, EN 12791, EN 13727, EN 13624, EN 14476 (NORO, ROTA IN ADENO VIRUS) ter z EN 14348, embalaža: 500 ml platenka, skladna z dozatorjem za 500 ml</t>
  </si>
  <si>
    <t>Raztopina za antiseptično čiščenje in nego pri bolnikih z MRSO - 500 ml, nežen, brezbarvni losjon za učinkovito dekolonizacijo, umivanje telesa in higiensko umivanje rok, skladno s standardi EN 14885, EN 1499, EN 13727, EN 13624, EN 14476 (virusi z ovojnico), 100 g tekočine mora vsebovati 2 % klorheksidin D-GLUKONSKE kisline ter oxidipropanol, PH PI 100 % 4.8 - 5.3, brez dišav in barvil ter brez parabenov, zagotavljati mora široko in dolgotrajno (24 ur) delovnje, izdelka ni potrebno izpirati, zahtevan je dermatološki test, izdelek mora biti na VAH listi, pakiranje: klasična 500 ml plastenka z ozkim izlivom</t>
  </si>
  <si>
    <t>Univerzalno čistilo brez aldehidov in fenolov za razkuževanje in čiščenje površin (koncentrat), deluje na: bakterije (vključno z večkratno odpornimi bakterijami), TBC, C. albicans in viruse (Herpes, Rota, HBV, HIV, Vaccinia, Adeno, Noro - MNV, Polio), učinkovitost mora biti dokazana po standardih EN 13727, EN 13624, EN 13697, EN 14348, EN 14476, imeti mora VAH certifikat ter teste za kompatibilnost materialov: kovine, linolej, PVC, keramika, guma, plastika ter toksikološko oceno in ekološki atest. Učinkovina: 10,0 g 2-fenoksietanol, 8,0 g N,N-bis-(3-aminopropil) dodecilamin, 7,5 g benzalkonijev klorid, pakiranje 5 - 6 litrov</t>
  </si>
  <si>
    <t>Sredstvo za strojno čiščenje inštrumentov in pripomočkov, tudi blateksov, na osnovi 15 - 30 % fosfatov, inhibitorjev korozije, primerno za vse vrste materialov, brez klora in vonja, Ph max 12, skladno s standardi EN 17664, izdelek mora imeti oznako CE, embalaža 5 litrov</t>
  </si>
  <si>
    <t>Koncentrat za encimsko čiščenje in razkuževanje inštrumentov. Učinkovina: kvarterni amonijev karbonat, najmanj trije encimski kompleksi (proteaza, amilaza, mananaza) amfoterne in neionogene površinsko aktivne snovi, skladnost s standardi EN 13727, EN 14561, EN 13624, EN 14562, EN 14348, EN 14563,EN 14476 (PRV, HSV, BVDV,  HCV, HBV, HCV, VACCINIA, HERPESVIRUS), EN 17111, EN 14885, testiranje za učinkovitost izvedeno v akreditiranem laboratoriju v EU + pripadajoč VAH certifikat, embalaža: 1000 ml plastenka, samostoječa z integriranim dozirnim sistemom.</t>
  </si>
  <si>
    <t>Tekoči čistilni gel za čiščenje, nego in vzdrževanje vlažnosti nosnih preddvorov in za dekolonizacijo bolnika z MRSO - 30 ml, sestava: 0,1 % poliaminopropil bigvanid (poliheksanid), glicerin, hidroksietilceluloza, pomožne snovi</t>
  </si>
  <si>
    <t>Tekoča čistilna raztopina za grgranje za dekolonizacijo pri bolnikih z MRSO - 250 ml, sestava: prečiščena voda, makrogolglicerolhidroksistearat, glicerol 85 %, aroma poprove mete, natrijev glukonat, sukraloza, oktenidinijev diklorid, citronska kislina, butilhidroksitoluol, izdelek mora biti medicinski pripomoček</t>
  </si>
  <si>
    <t>Razkužilo za predmete in površine z razpršilno glavo, ki hitro in učinkovito čisti in razkužuje inventar in ostale površine antimikrobno, ima širok spekter delovanja, vključno z multirezistnimi bakterijami, glivami in virusi (NORA in ROTA), ne pušča madežev in ga ni potrebno izpirati, sestava: 70 g etanola ali propanola na 100 g sredstva, 1000 ml ,učinkovitost skladna z EN: 13727, 13624, EN 14476 (NORA, POLIO, ADENO), 14348, EN 13697</t>
  </si>
  <si>
    <t>Dozirnik ( dozirna pumpica) za ponujeno 500 ml razkužilo, kompatibilen z razkužilom</t>
  </si>
  <si>
    <t>SKLOP 7: RAZKUŽILA IN RAZTOPINE</t>
  </si>
  <si>
    <t>kos-krpica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</si>
</sst>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10" x14ac:knownFonts="1">
    <font>
      <sz val="11"/>
      <color theme="1"/>
      <name val="Aptos Narrow"/>
      <family val="2"/>
      <charset val="238"/>
      <scheme val="minor"/>
    </font>
    <font>
      <sz val="11"/>
      <color theme="1"/>
      <name val="Aptos Narrow"/>
      <family val="2"/>
      <charset val="238"/>
      <scheme val="minor"/>
    </font>
    <font>
      <sz val="11"/>
      <name val="Arial Narrow"/>
      <family val="2"/>
      <charset val="238"/>
    </font>
    <font>
      <b/>
      <sz val="11"/>
      <name val="Arial Narrow"/>
      <family val="2"/>
      <charset val="238"/>
    </font>
    <font>
      <sz val="11"/>
      <color theme="1"/>
      <name val="Arial Narrow"/>
      <family val="2"/>
      <charset val="238"/>
    </font>
    <font>
      <b/>
      <sz val="14"/>
      <name val="Arial Narrow"/>
      <family val="2"/>
      <charset val="238"/>
    </font>
    <font>
      <b/>
      <sz val="11"/>
      <color theme="1"/>
      <name val="Arial Narrow"/>
      <family val="2"/>
      <charset val="238"/>
    </font>
    <font>
      <sz val="10"/>
      <name val="Arial CE"/>
      <charset val="238"/>
    </font>
    <font>
      <sz val="10"/>
      <name val="Arial"/>
      <family val="2"/>
      <charset val="238"/>
    </font>
    <font>
      <sz val="11"/>
      <color rgb="FFFF0000"/>
      <name val="Arial Narrow"/>
      <family val="2"/>
      <charset val="238"/>
    </font>
  </fonts>
  <fills count="5">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7" fillId="0" borderId="0"/>
    <xf numFmtId="0" fontId="7" fillId="0" borderId="0"/>
    <xf numFmtId="9" fontId="1" fillId="0" borderId="0" applyFont="0" applyFill="0" applyBorder="0" applyAlignment="0" applyProtection="0"/>
    <xf numFmtId="0" fontId="8" fillId="0" borderId="0"/>
  </cellStyleXfs>
  <cellXfs count="50">
    <xf numFmtId="0" fontId="0" fillId="0" borderId="0" xfId="0"/>
    <xf numFmtId="0" fontId="2" fillId="0" borderId="0" xfId="0" applyFont="1" applyAlignment="1">
      <alignment horizontal="left"/>
    </xf>
    <xf numFmtId="0" fontId="3" fillId="0" borderId="0" xfId="0" applyFont="1" applyAlignment="1">
      <alignment horizontal="left"/>
    </xf>
    <xf numFmtId="0" fontId="4" fillId="0" borderId="0" xfId="0" applyFont="1"/>
    <xf numFmtId="164" fontId="4" fillId="0" borderId="0" xfId="0" applyNumberFormat="1" applyFont="1" applyAlignment="1">
      <alignment wrapText="1"/>
    </xf>
    <xf numFmtId="4" fontId="4" fillId="0" borderId="0" xfId="0" applyNumberFormat="1" applyFont="1" applyAlignment="1">
      <alignment wrapText="1"/>
    </xf>
    <xf numFmtId="0" fontId="3" fillId="0" borderId="0" xfId="0" applyFont="1"/>
    <xf numFmtId="164" fontId="4" fillId="0" borderId="0" xfId="0" applyNumberFormat="1" applyFont="1" applyAlignment="1" applyProtection="1">
      <alignment wrapText="1"/>
      <protection locked="0"/>
    </xf>
    <xf numFmtId="4" fontId="4" fillId="0" borderId="0" xfId="0" applyNumberFormat="1" applyFont="1" applyAlignment="1" applyProtection="1">
      <alignment wrapText="1"/>
      <protection locked="0"/>
    </xf>
    <xf numFmtId="0" fontId="5" fillId="0" borderId="0" xfId="0" applyFont="1" applyAlignment="1">
      <alignment horizontal="left"/>
    </xf>
    <xf numFmtId="0" fontId="6" fillId="0" borderId="0" xfId="0" applyFont="1"/>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0" fontId="4" fillId="0" borderId="0" xfId="0" applyFont="1" applyAlignment="1">
      <alignment wrapText="1"/>
    </xf>
    <xf numFmtId="0" fontId="3" fillId="3" borderId="2" xfId="1" applyFont="1" applyFill="1" applyBorder="1" applyAlignment="1">
      <alignment horizontal="center" vertical="center" wrapText="1"/>
    </xf>
    <xf numFmtId="164" fontId="3" fillId="3" borderId="2" xfId="1" applyNumberFormat="1" applyFont="1" applyFill="1" applyBorder="1" applyAlignment="1">
      <alignment horizontal="center" vertical="center" wrapText="1"/>
    </xf>
    <xf numFmtId="4" fontId="3" fillId="3" borderId="2" xfId="1" applyNumberFormat="1" applyFont="1" applyFill="1" applyBorder="1" applyAlignment="1">
      <alignment horizontal="center" vertical="center" wrapText="1"/>
    </xf>
    <xf numFmtId="0" fontId="3" fillId="3" borderId="2" xfId="2" applyFont="1" applyFill="1" applyBorder="1" applyAlignment="1">
      <alignment horizontal="center" vertical="center" wrapText="1"/>
    </xf>
    <xf numFmtId="0" fontId="2" fillId="0" borderId="2" xfId="1" applyFont="1" applyBorder="1" applyAlignment="1">
      <alignment horizontal="center" vertical="center"/>
    </xf>
    <xf numFmtId="4" fontId="4" fillId="0" borderId="0" xfId="0" applyNumberFormat="1" applyFont="1"/>
    <xf numFmtId="0" fontId="3" fillId="2" borderId="2" xfId="1" applyFont="1" applyFill="1" applyBorder="1" applyAlignment="1">
      <alignment horizontal="left" vertical="center" wrapText="1"/>
    </xf>
    <xf numFmtId="0" fontId="3" fillId="2" borderId="2" xfId="1" applyFont="1" applyFill="1" applyBorder="1" applyAlignment="1">
      <alignment horizontal="center" vertical="center" wrapText="1"/>
    </xf>
    <xf numFmtId="164"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0" fontId="4" fillId="0" borderId="0" xfId="0" applyFont="1" applyProtection="1">
      <protection locked="0"/>
    </xf>
    <xf numFmtId="0" fontId="4" fillId="0" borderId="0" xfId="0" applyFont="1" applyAlignment="1" applyProtection="1">
      <alignment wrapText="1"/>
      <protection locked="0"/>
    </xf>
    <xf numFmtId="0" fontId="4" fillId="2" borderId="1" xfId="0" applyFont="1" applyFill="1" applyBorder="1" applyProtection="1">
      <protection locked="0"/>
    </xf>
    <xf numFmtId="164" fontId="4" fillId="0" borderId="0" xfId="0" applyNumberFormat="1" applyFont="1"/>
    <xf numFmtId="4" fontId="6" fillId="0" borderId="0" xfId="0" applyNumberFormat="1" applyFont="1" applyAlignment="1">
      <alignment wrapText="1"/>
    </xf>
    <xf numFmtId="4" fontId="2" fillId="0" borderId="2" xfId="1" applyNumberFormat="1" applyFont="1" applyBorder="1" applyAlignment="1">
      <alignment horizontal="center" vertical="center" wrapText="1"/>
    </xf>
    <xf numFmtId="2" fontId="2" fillId="0" borderId="2" xfId="1" applyNumberFormat="1" applyFont="1" applyBorder="1" applyAlignment="1">
      <alignment horizontal="center" vertical="center" wrapText="1"/>
    </xf>
    <xf numFmtId="4" fontId="2" fillId="4" borderId="2" xfId="1"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wrapText="1"/>
    </xf>
    <xf numFmtId="165" fontId="2" fillId="2" borderId="2" xfId="3" applyNumberFormat="1" applyFont="1" applyFill="1" applyBorder="1" applyAlignment="1">
      <alignment horizontal="center" vertical="center" wrapText="1"/>
    </xf>
    <xf numFmtId="0" fontId="2" fillId="2" borderId="2" xfId="2" applyFont="1" applyFill="1" applyBorder="1" applyAlignment="1">
      <alignment horizontal="center" vertical="center" wrapText="1"/>
    </xf>
    <xf numFmtId="0" fontId="2" fillId="0" borderId="2" xfId="1" applyFont="1" applyBorder="1" applyAlignment="1">
      <alignment horizontal="center" vertical="center" wrapText="1"/>
    </xf>
    <xf numFmtId="0" fontId="4" fillId="0" borderId="2" xfId="0" applyFont="1" applyBorder="1" applyAlignment="1">
      <alignment horizontal="center" vertical="center"/>
    </xf>
    <xf numFmtId="3" fontId="4" fillId="0" borderId="2" xfId="0" applyNumberFormat="1" applyFont="1" applyBorder="1" applyAlignment="1">
      <alignment horizontal="center" vertical="center"/>
    </xf>
    <xf numFmtId="0" fontId="4" fillId="4" borderId="0" xfId="0" applyFont="1" applyFill="1" applyAlignment="1">
      <alignment vertical="center"/>
    </xf>
    <xf numFmtId="0" fontId="4" fillId="0" borderId="0" xfId="0" applyFont="1" applyAlignment="1">
      <alignment vertical="center"/>
    </xf>
    <xf numFmtId="4" fontId="8" fillId="0" borderId="2" xfId="0" applyNumberFormat="1" applyFont="1" applyBorder="1" applyAlignment="1">
      <alignment horizontal="center" vertical="center" wrapText="1"/>
    </xf>
    <xf numFmtId="0" fontId="8" fillId="4"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8" fillId="0" borderId="2" xfId="0" applyFont="1" applyBorder="1" applyAlignment="1" applyProtection="1">
      <alignment horizontal="center" vertical="center" wrapText="1"/>
      <protection locked="0"/>
    </xf>
    <xf numFmtId="0" fontId="2" fillId="0" borderId="2" xfId="0" applyFont="1" applyBorder="1" applyAlignment="1">
      <alignment horizontal="left" vertical="center" wrapText="1"/>
    </xf>
    <xf numFmtId="0" fontId="2" fillId="4" borderId="2" xfId="0" applyFont="1" applyFill="1" applyBorder="1" applyAlignment="1">
      <alignment horizontal="left" vertical="center" wrapText="1"/>
    </xf>
    <xf numFmtId="0" fontId="2" fillId="4" borderId="2" xfId="4" applyFont="1" applyFill="1" applyBorder="1" applyAlignment="1">
      <alignment horizontal="left" vertical="center" wrapText="1"/>
    </xf>
    <xf numFmtId="0" fontId="9" fillId="2" borderId="2" xfId="2" applyFont="1" applyFill="1" applyBorder="1" applyAlignment="1">
      <alignment horizontal="center" vertical="center" wrapText="1"/>
    </xf>
  </cellXfs>
  <cellStyles count="5">
    <cellStyle name="Navadno" xfId="0" builtinId="0"/>
    <cellStyle name="Navadno 2" xfId="4" xr:uid="{D285AB69-453A-4235-808E-C732871A8E66}"/>
    <cellStyle name="Navadno 2 2" xfId="1" xr:uid="{ADBA1E74-0D85-4ED9-8AEE-8E2ECE758FD6}"/>
    <cellStyle name="Navadno_Zvezek2" xfId="2" xr:uid="{FFF753B5-7906-45AF-BF08-9836D4C135A7}"/>
    <cellStyle name="Odstotek 2" xfId="3" xr:uid="{BD776588-6136-4547-8346-A96A4767B4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E4DAC-486E-41BC-B76F-105A6F5A84A1}">
  <sheetPr>
    <tabColor theme="2" tint="-0.249977111117893"/>
    <pageSetUpPr fitToPage="1"/>
  </sheetPr>
  <dimension ref="A1:K38"/>
  <sheetViews>
    <sheetView tabSelected="1" topLeftCell="A3" zoomScaleNormal="100" workbookViewId="0">
      <selection activeCell="C5" sqref="C5"/>
    </sheetView>
  </sheetViews>
  <sheetFormatPr defaultColWidth="9.140625" defaultRowHeight="16.5" x14ac:dyDescent="0.3"/>
  <cols>
    <col min="1" max="1" width="5.7109375" style="3" customWidth="1"/>
    <col min="2" max="2" width="50.7109375" style="3" customWidth="1"/>
    <col min="3" max="3" width="7.7109375" style="3" customWidth="1"/>
    <col min="4" max="4" width="7.7109375" style="44" customWidth="1"/>
    <col min="5" max="5" width="10.28515625" style="27" customWidth="1"/>
    <col min="6" max="6" width="7.7109375" style="3" customWidth="1"/>
    <col min="7" max="7" width="12.7109375" style="19" customWidth="1"/>
    <col min="8" max="8" width="12.7109375" style="3" customWidth="1"/>
    <col min="9" max="9" width="27.7109375" style="13" customWidth="1"/>
    <col min="10" max="10" width="23.7109375" style="13" customWidth="1"/>
    <col min="11" max="11" width="12.7109375" style="13" customWidth="1"/>
    <col min="12" max="16384" width="9.140625" style="3"/>
  </cols>
  <sheetData>
    <row r="1" spans="1:11" ht="24" customHeight="1" x14ac:dyDescent="0.3">
      <c r="A1" s="1" t="s">
        <v>21</v>
      </c>
      <c r="B1" s="2"/>
      <c r="C1" s="2"/>
      <c r="D1" s="43"/>
      <c r="E1" s="2"/>
      <c r="G1" s="3" t="s">
        <v>17</v>
      </c>
      <c r="J1" s="28"/>
      <c r="K1" s="28"/>
    </row>
    <row r="2" spans="1:11" ht="24" customHeight="1" x14ac:dyDescent="0.3">
      <c r="B2" s="2"/>
      <c r="E2" s="4"/>
      <c r="F2" s="5"/>
      <c r="G2" s="3" t="s">
        <v>19</v>
      </c>
      <c r="J2" s="10"/>
      <c r="K2" s="10"/>
    </row>
    <row r="3" spans="1:11" ht="24" customHeight="1" x14ac:dyDescent="0.3">
      <c r="B3" s="2"/>
      <c r="E3" s="4"/>
      <c r="F3" s="5"/>
      <c r="G3" s="3" t="s">
        <v>18</v>
      </c>
      <c r="J3" s="10"/>
      <c r="K3" s="10"/>
    </row>
    <row r="4" spans="1:11" ht="24" customHeight="1" x14ac:dyDescent="0.3">
      <c r="A4" s="6"/>
      <c r="B4" s="2"/>
      <c r="C4" s="2"/>
      <c r="D4" s="43"/>
      <c r="E4" s="2"/>
      <c r="G4" s="3"/>
      <c r="H4" s="7"/>
      <c r="I4" s="8"/>
      <c r="J4" s="8"/>
      <c r="K4" s="8"/>
    </row>
    <row r="5" spans="1:11" ht="24" customHeight="1" x14ac:dyDescent="0.3">
      <c r="A5" s="9" t="s">
        <v>46</v>
      </c>
      <c r="B5" s="2"/>
      <c r="D5" s="43"/>
      <c r="E5" s="2"/>
      <c r="G5" s="10"/>
      <c r="H5" s="11"/>
      <c r="I5" s="12"/>
      <c r="J5" s="12"/>
      <c r="K5" s="12"/>
    </row>
    <row r="6" spans="1:11" ht="24" customHeight="1" x14ac:dyDescent="0.3">
      <c r="E6" s="3"/>
      <c r="G6" s="3"/>
    </row>
    <row r="7" spans="1:11" ht="66" x14ac:dyDescent="0.3">
      <c r="A7" s="14" t="s">
        <v>0</v>
      </c>
      <c r="B7" s="14" t="s">
        <v>1</v>
      </c>
      <c r="C7" s="14" t="s">
        <v>2</v>
      </c>
      <c r="D7" s="14" t="s">
        <v>3</v>
      </c>
      <c r="E7" s="15" t="s">
        <v>4</v>
      </c>
      <c r="F7" s="14" t="s">
        <v>5</v>
      </c>
      <c r="G7" s="16" t="s">
        <v>6</v>
      </c>
      <c r="H7" s="17" t="s">
        <v>7</v>
      </c>
      <c r="I7" s="17" t="s">
        <v>8</v>
      </c>
      <c r="J7" s="17" t="s">
        <v>9</v>
      </c>
      <c r="K7" s="17" t="s">
        <v>20</v>
      </c>
    </row>
    <row r="8" spans="1:11" ht="33" customHeight="1" x14ac:dyDescent="0.3">
      <c r="A8" s="18">
        <v>1</v>
      </c>
      <c r="B8" s="47" t="s">
        <v>32</v>
      </c>
      <c r="C8" s="35">
        <v>1000</v>
      </c>
      <c r="D8" s="41" t="s">
        <v>47</v>
      </c>
      <c r="E8" s="32"/>
      <c r="F8" s="33">
        <v>0.22</v>
      </c>
      <c r="G8" s="29">
        <f t="shared" ref="G8:G28" si="0">+E8*C8</f>
        <v>0</v>
      </c>
      <c r="H8" s="29">
        <f t="shared" ref="H8:H28" si="1">G8*F8+G8</f>
        <v>0</v>
      </c>
      <c r="I8" s="34"/>
      <c r="J8" s="34"/>
      <c r="K8" s="34"/>
    </row>
    <row r="9" spans="1:11" ht="33" customHeight="1" x14ac:dyDescent="0.3">
      <c r="A9" s="18">
        <v>2</v>
      </c>
      <c r="B9" s="47" t="s">
        <v>23</v>
      </c>
      <c r="C9" s="35">
        <v>1600</v>
      </c>
      <c r="D9" s="41" t="s">
        <v>47</v>
      </c>
      <c r="E9" s="32"/>
      <c r="F9" s="33">
        <v>0.22</v>
      </c>
      <c r="G9" s="29">
        <f t="shared" si="0"/>
        <v>0</v>
      </c>
      <c r="H9" s="29">
        <f t="shared" si="1"/>
        <v>0</v>
      </c>
      <c r="I9" s="34"/>
      <c r="J9" s="34"/>
      <c r="K9" s="34"/>
    </row>
    <row r="10" spans="1:11" ht="69" customHeight="1" x14ac:dyDescent="0.3">
      <c r="A10" s="18">
        <v>3</v>
      </c>
      <c r="B10" s="46" t="s">
        <v>35</v>
      </c>
      <c r="C10" s="35">
        <v>60</v>
      </c>
      <c r="D10" s="41" t="s">
        <v>10</v>
      </c>
      <c r="E10" s="32"/>
      <c r="F10" s="33">
        <v>0.22</v>
      </c>
      <c r="G10" s="29">
        <f t="shared" ref="G10:G13" si="2">+E10*C10</f>
        <v>0</v>
      </c>
      <c r="H10" s="29">
        <f t="shared" ref="H10:H13" si="3">G10*F10+G10</f>
        <v>0</v>
      </c>
      <c r="I10" s="34"/>
      <c r="J10" s="34"/>
      <c r="K10" s="34"/>
    </row>
    <row r="11" spans="1:11" ht="33" customHeight="1" x14ac:dyDescent="0.3">
      <c r="A11" s="18">
        <v>4</v>
      </c>
      <c r="B11" s="47" t="s">
        <v>45</v>
      </c>
      <c r="C11" s="35">
        <v>2000</v>
      </c>
      <c r="D11" s="41" t="s">
        <v>10</v>
      </c>
      <c r="E11" s="32"/>
      <c r="F11" s="33">
        <v>0.22</v>
      </c>
      <c r="G11" s="29">
        <f t="shared" si="2"/>
        <v>0</v>
      </c>
      <c r="H11" s="29">
        <f t="shared" si="3"/>
        <v>0</v>
      </c>
      <c r="I11" s="34"/>
      <c r="J11" s="34"/>
      <c r="K11" s="34"/>
    </row>
    <row r="12" spans="1:11" ht="42.95" customHeight="1" x14ac:dyDescent="0.3">
      <c r="A12" s="18">
        <v>5</v>
      </c>
      <c r="B12" s="47" t="s">
        <v>30</v>
      </c>
      <c r="C12" s="35">
        <v>12</v>
      </c>
      <c r="D12" s="41" t="s">
        <v>10</v>
      </c>
      <c r="E12" s="32"/>
      <c r="F12" s="33">
        <v>0.22</v>
      </c>
      <c r="G12" s="29">
        <f t="shared" si="2"/>
        <v>0</v>
      </c>
      <c r="H12" s="29">
        <f t="shared" si="3"/>
        <v>0</v>
      </c>
      <c r="I12" s="34"/>
      <c r="J12" s="34"/>
      <c r="K12" s="34"/>
    </row>
    <row r="13" spans="1:11" ht="165" customHeight="1" x14ac:dyDescent="0.3">
      <c r="A13" s="18">
        <v>6</v>
      </c>
      <c r="B13" s="48" t="s">
        <v>31</v>
      </c>
      <c r="C13" s="35">
        <v>4</v>
      </c>
      <c r="D13" s="40" t="s">
        <v>10</v>
      </c>
      <c r="E13" s="32"/>
      <c r="F13" s="33">
        <v>0.22</v>
      </c>
      <c r="G13" s="29">
        <f t="shared" si="2"/>
        <v>0</v>
      </c>
      <c r="H13" s="29">
        <f t="shared" si="3"/>
        <v>0</v>
      </c>
      <c r="I13" s="34"/>
      <c r="J13" s="34"/>
      <c r="K13" s="34"/>
    </row>
    <row r="14" spans="1:11" ht="125.1" customHeight="1" x14ac:dyDescent="0.3">
      <c r="A14" s="18">
        <v>7</v>
      </c>
      <c r="B14" s="47" t="s">
        <v>28</v>
      </c>
      <c r="C14" s="35">
        <v>20</v>
      </c>
      <c r="D14" s="41" t="s">
        <v>10</v>
      </c>
      <c r="E14" s="32"/>
      <c r="F14" s="33">
        <v>0.22</v>
      </c>
      <c r="G14" s="29">
        <f t="shared" ref="G14:G21" si="4">+E14*C14</f>
        <v>0</v>
      </c>
      <c r="H14" s="29">
        <f t="shared" ref="H14:H21" si="5">G14*F14+G14</f>
        <v>0</v>
      </c>
      <c r="I14" s="34"/>
      <c r="J14" s="34"/>
      <c r="K14" s="34"/>
    </row>
    <row r="15" spans="1:11" ht="99.75" customHeight="1" x14ac:dyDescent="0.3">
      <c r="A15" s="18">
        <v>8</v>
      </c>
      <c r="B15" s="46" t="s">
        <v>26</v>
      </c>
      <c r="C15" s="35">
        <v>20</v>
      </c>
      <c r="D15" s="41" t="s">
        <v>10</v>
      </c>
      <c r="E15" s="32"/>
      <c r="F15" s="33">
        <v>0.22</v>
      </c>
      <c r="G15" s="29">
        <f t="shared" si="4"/>
        <v>0</v>
      </c>
      <c r="H15" s="29">
        <f t="shared" si="5"/>
        <v>0</v>
      </c>
      <c r="I15" s="34"/>
      <c r="J15" s="34"/>
      <c r="K15" s="34"/>
    </row>
    <row r="16" spans="1:11" ht="125.1" customHeight="1" x14ac:dyDescent="0.3">
      <c r="A16" s="18">
        <v>9</v>
      </c>
      <c r="B16" s="46" t="s">
        <v>41</v>
      </c>
      <c r="C16" s="37">
        <v>10</v>
      </c>
      <c r="D16" s="41" t="s">
        <v>10</v>
      </c>
      <c r="E16" s="32"/>
      <c r="F16" s="33">
        <v>0.22</v>
      </c>
      <c r="G16" s="29">
        <f t="shared" si="4"/>
        <v>0</v>
      </c>
      <c r="H16" s="29">
        <f t="shared" si="5"/>
        <v>0</v>
      </c>
      <c r="I16" s="34"/>
      <c r="J16" s="34"/>
      <c r="K16" s="34"/>
    </row>
    <row r="17" spans="1:11" ht="42.95" customHeight="1" x14ac:dyDescent="0.3">
      <c r="A17" s="18">
        <v>10</v>
      </c>
      <c r="B17" s="46" t="s">
        <v>27</v>
      </c>
      <c r="C17" s="35">
        <v>10</v>
      </c>
      <c r="D17" s="41" t="s">
        <v>10</v>
      </c>
      <c r="E17" s="32"/>
      <c r="F17" s="33">
        <v>0.22</v>
      </c>
      <c r="G17" s="29">
        <f t="shared" si="4"/>
        <v>0</v>
      </c>
      <c r="H17" s="29">
        <f t="shared" si="5"/>
        <v>0</v>
      </c>
      <c r="I17" s="34"/>
      <c r="J17" s="34"/>
      <c r="K17" s="34"/>
    </row>
    <row r="18" spans="1:11" ht="125.1" customHeight="1" x14ac:dyDescent="0.3">
      <c r="A18" s="18">
        <v>11</v>
      </c>
      <c r="B18" s="47" t="s">
        <v>37</v>
      </c>
      <c r="C18" s="35">
        <v>2000</v>
      </c>
      <c r="D18" s="41" t="s">
        <v>10</v>
      </c>
      <c r="E18" s="32"/>
      <c r="F18" s="33">
        <v>0.22</v>
      </c>
      <c r="G18" s="29">
        <f t="shared" si="4"/>
        <v>0</v>
      </c>
      <c r="H18" s="29">
        <f t="shared" si="5"/>
        <v>0</v>
      </c>
      <c r="I18" s="34"/>
      <c r="J18" s="34"/>
      <c r="K18" s="34"/>
    </row>
    <row r="19" spans="1:11" ht="99.75" customHeight="1" x14ac:dyDescent="0.3">
      <c r="A19" s="18">
        <v>12</v>
      </c>
      <c r="B19" s="47" t="s">
        <v>24</v>
      </c>
      <c r="C19" s="35">
        <v>100</v>
      </c>
      <c r="D19" s="41" t="s">
        <v>10</v>
      </c>
      <c r="E19" s="32"/>
      <c r="F19" s="33">
        <v>0.22</v>
      </c>
      <c r="G19" s="29">
        <f t="shared" si="4"/>
        <v>0</v>
      </c>
      <c r="H19" s="29">
        <f t="shared" si="5"/>
        <v>0</v>
      </c>
      <c r="I19" s="34"/>
      <c r="J19" s="34"/>
      <c r="K19" s="34"/>
    </row>
    <row r="20" spans="1:11" ht="99.75" customHeight="1" x14ac:dyDescent="0.3">
      <c r="A20" s="18">
        <v>13</v>
      </c>
      <c r="B20" s="46" t="s">
        <v>44</v>
      </c>
      <c r="C20" s="36">
        <v>200</v>
      </c>
      <c r="D20" s="41" t="s">
        <v>10</v>
      </c>
      <c r="E20" s="32"/>
      <c r="F20" s="33">
        <v>0.22</v>
      </c>
      <c r="G20" s="29">
        <f t="shared" si="4"/>
        <v>0</v>
      </c>
      <c r="H20" s="29">
        <f t="shared" si="5"/>
        <v>0</v>
      </c>
      <c r="I20" s="34"/>
      <c r="J20" s="34"/>
      <c r="K20" s="34"/>
    </row>
    <row r="21" spans="1:11" ht="54.95" customHeight="1" x14ac:dyDescent="0.3">
      <c r="A21" s="18">
        <v>14</v>
      </c>
      <c r="B21" s="46" t="s">
        <v>25</v>
      </c>
      <c r="C21" s="35">
        <v>60</v>
      </c>
      <c r="D21" s="41" t="s">
        <v>10</v>
      </c>
      <c r="E21" s="32"/>
      <c r="F21" s="33">
        <v>0.22</v>
      </c>
      <c r="G21" s="29">
        <f t="shared" si="4"/>
        <v>0</v>
      </c>
      <c r="H21" s="30">
        <f t="shared" si="5"/>
        <v>0</v>
      </c>
      <c r="I21" s="34"/>
      <c r="J21" s="34"/>
      <c r="K21" s="34"/>
    </row>
    <row r="22" spans="1:11" ht="110.1" customHeight="1" x14ac:dyDescent="0.3">
      <c r="A22" s="18">
        <v>15</v>
      </c>
      <c r="B22" s="47" t="s">
        <v>36</v>
      </c>
      <c r="C22" s="35">
        <v>1000</v>
      </c>
      <c r="D22" s="41" t="s">
        <v>10</v>
      </c>
      <c r="E22" s="32"/>
      <c r="F22" s="33">
        <v>0.22</v>
      </c>
      <c r="G22" s="29">
        <f t="shared" si="0"/>
        <v>0</v>
      </c>
      <c r="H22" s="29">
        <f t="shared" si="1"/>
        <v>0</v>
      </c>
      <c r="I22" s="34"/>
      <c r="J22" s="34"/>
      <c r="K22" s="34"/>
    </row>
    <row r="23" spans="1:11" ht="135" customHeight="1" x14ac:dyDescent="0.3">
      <c r="A23" s="18">
        <v>16</v>
      </c>
      <c r="B23" s="47" t="s">
        <v>38</v>
      </c>
      <c r="C23" s="35">
        <v>40</v>
      </c>
      <c r="D23" s="41" t="s">
        <v>10</v>
      </c>
      <c r="E23" s="32"/>
      <c r="F23" s="33">
        <v>0.22</v>
      </c>
      <c r="G23" s="29">
        <f>+E23*C23</f>
        <v>0</v>
      </c>
      <c r="H23" s="29">
        <f>G23*F23+G23</f>
        <v>0</v>
      </c>
      <c r="I23" s="34"/>
      <c r="J23" s="34"/>
      <c r="K23" s="34"/>
    </row>
    <row r="24" spans="1:11" ht="95.1" customHeight="1" x14ac:dyDescent="0.3">
      <c r="A24" s="18">
        <v>17</v>
      </c>
      <c r="B24" s="46" t="s">
        <v>33</v>
      </c>
      <c r="C24" s="35">
        <v>400</v>
      </c>
      <c r="D24" s="42" t="s">
        <v>29</v>
      </c>
      <c r="E24" s="32"/>
      <c r="F24" s="33">
        <v>0.22</v>
      </c>
      <c r="G24" s="29">
        <f>+E24*C24</f>
        <v>0</v>
      </c>
      <c r="H24" s="29">
        <f>G24*F24+G24</f>
        <v>0</v>
      </c>
      <c r="I24" s="34"/>
      <c r="J24" s="34"/>
      <c r="K24" s="34"/>
    </row>
    <row r="25" spans="1:11" ht="99.75" customHeight="1" x14ac:dyDescent="0.3">
      <c r="A25" s="18">
        <v>18</v>
      </c>
      <c r="B25" s="46" t="s">
        <v>34</v>
      </c>
      <c r="C25" s="35">
        <v>800</v>
      </c>
      <c r="D25" s="41" t="s">
        <v>22</v>
      </c>
      <c r="E25" s="32"/>
      <c r="F25" s="33">
        <v>0.22</v>
      </c>
      <c r="G25" s="29">
        <f>+E25*C25</f>
        <v>0</v>
      </c>
      <c r="H25" s="29">
        <f>G25*F25+G25</f>
        <v>0</v>
      </c>
      <c r="I25" s="49"/>
      <c r="J25" s="34"/>
      <c r="K25" s="34"/>
    </row>
    <row r="26" spans="1:11" s="38" customFormat="1" ht="54.95" customHeight="1" x14ac:dyDescent="0.25">
      <c r="A26" s="18">
        <v>19</v>
      </c>
      <c r="B26" s="47" t="s">
        <v>40</v>
      </c>
      <c r="C26" s="45">
        <v>4</v>
      </c>
      <c r="D26" s="41" t="s">
        <v>10</v>
      </c>
      <c r="E26" s="32"/>
      <c r="F26" s="33">
        <v>0.22</v>
      </c>
      <c r="G26" s="29">
        <f>+E26*C26</f>
        <v>0</v>
      </c>
      <c r="H26" s="29">
        <f>G26*F26+G26</f>
        <v>0</v>
      </c>
      <c r="I26" s="34"/>
      <c r="J26" s="34"/>
      <c r="K26" s="34"/>
    </row>
    <row r="27" spans="1:11" ht="54.95" customHeight="1" x14ac:dyDescent="0.3">
      <c r="A27" s="18">
        <v>20</v>
      </c>
      <c r="B27" s="47" t="s">
        <v>42</v>
      </c>
      <c r="C27" s="35">
        <v>16</v>
      </c>
      <c r="D27" s="41" t="s">
        <v>10</v>
      </c>
      <c r="E27" s="32"/>
      <c r="F27" s="33">
        <v>0.22</v>
      </c>
      <c r="G27" s="29">
        <f>+E27*C27</f>
        <v>0</v>
      </c>
      <c r="H27" s="31">
        <f>G27*F27+G27</f>
        <v>0</v>
      </c>
      <c r="I27" s="34"/>
      <c r="J27" s="34"/>
      <c r="K27" s="34"/>
    </row>
    <row r="28" spans="1:11" s="39" customFormat="1" ht="69" customHeight="1" x14ac:dyDescent="0.25">
      <c r="A28" s="18">
        <v>21</v>
      </c>
      <c r="B28" s="47" t="s">
        <v>43</v>
      </c>
      <c r="C28" s="35">
        <v>16</v>
      </c>
      <c r="D28" s="41" t="s">
        <v>10</v>
      </c>
      <c r="E28" s="32"/>
      <c r="F28" s="33">
        <v>0.22</v>
      </c>
      <c r="G28" s="29">
        <f t="shared" si="0"/>
        <v>0</v>
      </c>
      <c r="H28" s="31">
        <f t="shared" si="1"/>
        <v>0</v>
      </c>
      <c r="I28" s="34"/>
      <c r="J28" s="34"/>
      <c r="K28" s="34"/>
    </row>
    <row r="29" spans="1:11" ht="135" customHeight="1" x14ac:dyDescent="0.3">
      <c r="A29" s="18">
        <v>22</v>
      </c>
      <c r="B29" s="47" t="s">
        <v>39</v>
      </c>
      <c r="C29" s="35">
        <v>20</v>
      </c>
      <c r="D29" s="40" t="s">
        <v>10</v>
      </c>
      <c r="E29" s="32"/>
      <c r="F29" s="33">
        <v>0.22</v>
      </c>
      <c r="G29" s="29">
        <f>+E29*C29</f>
        <v>0</v>
      </c>
      <c r="H29" s="29">
        <f>G29*F29+G29</f>
        <v>0</v>
      </c>
      <c r="I29" s="34"/>
      <c r="J29" s="34"/>
      <c r="K29" s="34"/>
    </row>
    <row r="30" spans="1:11" ht="24" customHeight="1" x14ac:dyDescent="0.3">
      <c r="B30" s="20" t="s">
        <v>12</v>
      </c>
      <c r="C30" s="21"/>
      <c r="D30" s="21"/>
      <c r="E30" s="22"/>
      <c r="F30" s="22"/>
      <c r="G30" s="23">
        <f>SUM(G8:G28)</f>
        <v>0</v>
      </c>
      <c r="H30" s="23">
        <f>SUM(H8:H28)</f>
        <v>0</v>
      </c>
      <c r="I30" s="21"/>
      <c r="J30" s="21"/>
      <c r="K30" s="21"/>
    </row>
    <row r="31" spans="1:11" ht="24" customHeight="1" x14ac:dyDescent="0.3">
      <c r="E31" s="3"/>
      <c r="G31" s="3"/>
      <c r="H31" s="24"/>
      <c r="I31" s="25"/>
      <c r="J31" s="25"/>
      <c r="K31" s="25"/>
    </row>
    <row r="32" spans="1:11" ht="24" customHeight="1" x14ac:dyDescent="0.3">
      <c r="A32" s="3" t="s">
        <v>11</v>
      </c>
      <c r="E32" s="3"/>
      <c r="G32" s="3"/>
    </row>
    <row r="33" spans="1:11" ht="24" customHeight="1" x14ac:dyDescent="0.3">
      <c r="A33" s="3" t="s">
        <v>13</v>
      </c>
      <c r="E33" s="3"/>
      <c r="G33" s="3"/>
    </row>
    <row r="34" spans="1:11" ht="24" customHeight="1" x14ac:dyDescent="0.3">
      <c r="A34" s="3" t="s">
        <v>14</v>
      </c>
      <c r="E34" s="3"/>
      <c r="G34" s="3"/>
      <c r="J34" s="3" t="s">
        <v>16</v>
      </c>
    </row>
    <row r="35" spans="1:11" ht="24" customHeight="1" x14ac:dyDescent="0.3">
      <c r="A35" s="3" t="s">
        <v>15</v>
      </c>
      <c r="E35" s="3"/>
      <c r="G35" s="3"/>
      <c r="J35" s="3"/>
    </row>
    <row r="36" spans="1:11" ht="24" customHeight="1" x14ac:dyDescent="0.3">
      <c r="E36" s="3"/>
      <c r="G36" s="3"/>
      <c r="I36" s="3"/>
      <c r="J36" s="26"/>
      <c r="K36" s="3"/>
    </row>
    <row r="37" spans="1:11" ht="24" customHeight="1" x14ac:dyDescent="0.3">
      <c r="I37" s="3"/>
      <c r="J37" s="3"/>
      <c r="K37" s="3"/>
    </row>
    <row r="38" spans="1:11" x14ac:dyDescent="0.3">
      <c r="I38" s="3"/>
      <c r="J38" s="3"/>
      <c r="K38" s="3"/>
    </row>
  </sheetData>
  <printOptions horizontalCentered="1"/>
  <pageMargins left="0.31496062992125984" right="0.31496062992125984" top="0.3543307086614173" bottom="0.39370078740157483" header="0.31496062992125984" footer="0.31496062992125984"/>
  <pageSetup paperSize="9" scale="78" fitToHeight="100" orientation="landscape" cellComments="atEnd" r:id="rId1"/>
  <headerFooter>
    <oddFooter>&amp;C&amp;"Arial Narrow,Navadno"&amp;9&amp;P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7.RAZKUŽILA IN RAZTOPINE</vt:lpstr>
      <vt:lpstr>'7.RAZKUŽILA IN RAZTOPINE'!Tiskanje_naslovov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racunovodstvodomsentjur@outlook.com</dc:creator>
  <cp:lastModifiedBy>racunovodstvodomsentjur@outlook.com</cp:lastModifiedBy>
  <cp:lastPrinted>2025-07-18T06:38:38Z</cp:lastPrinted>
  <dcterms:created xsi:type="dcterms:W3CDTF">2025-06-12T11:16:06Z</dcterms:created>
  <dcterms:modified xsi:type="dcterms:W3CDTF">2025-07-22T07:23:01Z</dcterms:modified>
</cp:coreProperties>
</file>